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Пояснительная записка\"/>
    </mc:Choice>
  </mc:AlternateContent>
  <bookViews>
    <workbookView xWindow="-120" yWindow="-120" windowWidth="29040" windowHeight="15840"/>
  </bookViews>
  <sheets>
    <sheet name="Параметры" sheetId="1" r:id="rId1"/>
  </sheets>
  <definedNames>
    <definedName name="_xlnm.Print_Area" localSheetId="0">Параметры!$A$1:$V$17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N8" i="1" l="1"/>
  <c r="AN9" i="1"/>
  <c r="AN10" i="1"/>
  <c r="AN11" i="1"/>
  <c r="AN12" i="1"/>
  <c r="AN13" i="1"/>
  <c r="AN14" i="1"/>
  <c r="AN7" i="1"/>
  <c r="AM8" i="1"/>
  <c r="AM9" i="1"/>
  <c r="AM10" i="1"/>
  <c r="AM11" i="1"/>
  <c r="AM12" i="1"/>
  <c r="AM13" i="1"/>
  <c r="AM14" i="1"/>
  <c r="AM7" i="1"/>
  <c r="AL8" i="1"/>
  <c r="AL9" i="1"/>
  <c r="AL10" i="1"/>
  <c r="AL11" i="1"/>
  <c r="AL12" i="1"/>
  <c r="AL13" i="1"/>
  <c r="AL14" i="1"/>
  <c r="AL7" i="1"/>
  <c r="AK14" i="1"/>
  <c r="AJ14" i="1"/>
  <c r="AK7" i="1"/>
  <c r="AJ7" i="1"/>
  <c r="AI7" i="1"/>
  <c r="AI14" i="1" s="1"/>
  <c r="AH8" i="1" l="1"/>
  <c r="AH9" i="1"/>
  <c r="AH10" i="1"/>
  <c r="AH11" i="1"/>
  <c r="AH12" i="1"/>
  <c r="AH13" i="1"/>
  <c r="AH14" i="1"/>
  <c r="AG8" i="1"/>
  <c r="AG9" i="1"/>
  <c r="AG10" i="1"/>
  <c r="AG11" i="1"/>
  <c r="AG12" i="1"/>
  <c r="AG13" i="1"/>
  <c r="AG14" i="1"/>
  <c r="AF8" i="1"/>
  <c r="AF9" i="1"/>
  <c r="AF10" i="1"/>
  <c r="AF11" i="1"/>
  <c r="AF12" i="1"/>
  <c r="AF13" i="1"/>
  <c r="AF14" i="1"/>
  <c r="AH7" i="1"/>
  <c r="AG7" i="1"/>
  <c r="AF7" i="1"/>
  <c r="AE7" i="1"/>
  <c r="AE14" i="1" s="1"/>
  <c r="AD7" i="1"/>
  <c r="AD14" i="1" s="1"/>
  <c r="AC7" i="1"/>
  <c r="AC14" i="1" s="1"/>
  <c r="AB8" i="1" l="1"/>
  <c r="AB9" i="1"/>
  <c r="AB10" i="1"/>
  <c r="AB11" i="1"/>
  <c r="AB12" i="1"/>
  <c r="AB13" i="1"/>
  <c r="AB14" i="1"/>
  <c r="AB7" i="1"/>
  <c r="AA8" i="1"/>
  <c r="AA9" i="1"/>
  <c r="AA10" i="1"/>
  <c r="AA11" i="1"/>
  <c r="AA12" i="1"/>
  <c r="AA13" i="1"/>
  <c r="AA14" i="1"/>
  <c r="AA7" i="1"/>
  <c r="Z8" i="1"/>
  <c r="Z9" i="1"/>
  <c r="Z10" i="1"/>
  <c r="Z11" i="1"/>
  <c r="Z12" i="1"/>
  <c r="Z13" i="1"/>
  <c r="Z14" i="1"/>
  <c r="Z7" i="1"/>
  <c r="W7" i="1"/>
  <c r="W14" i="1" s="1"/>
  <c r="X7" i="1"/>
  <c r="Y7" i="1"/>
  <c r="Y14" i="1" s="1"/>
  <c r="X14" i="1"/>
  <c r="V8" i="1" l="1"/>
  <c r="V9" i="1"/>
  <c r="V10" i="1"/>
  <c r="V11" i="1"/>
  <c r="V12" i="1"/>
  <c r="V13" i="1"/>
  <c r="U8" i="1"/>
  <c r="U9" i="1"/>
  <c r="U10" i="1"/>
  <c r="U11" i="1"/>
  <c r="U12" i="1"/>
  <c r="U13" i="1"/>
  <c r="T8" i="1"/>
  <c r="T9" i="1"/>
  <c r="T10" i="1"/>
  <c r="T11" i="1"/>
  <c r="T12" i="1"/>
  <c r="T13" i="1"/>
  <c r="S7" i="1"/>
  <c r="S14" i="1" s="1"/>
  <c r="R7" i="1"/>
  <c r="R14" i="1" s="1"/>
  <c r="Q7" i="1"/>
  <c r="Q14" i="1" s="1"/>
  <c r="T14" i="1" l="1"/>
  <c r="T7" i="1"/>
  <c r="P8" i="1"/>
  <c r="P9" i="1"/>
  <c r="P10" i="1"/>
  <c r="P11" i="1"/>
  <c r="P12" i="1"/>
  <c r="P13" i="1"/>
  <c r="O8" i="1"/>
  <c r="O9" i="1"/>
  <c r="O10" i="1"/>
  <c r="O11" i="1"/>
  <c r="O12" i="1"/>
  <c r="O13" i="1"/>
  <c r="N8" i="1"/>
  <c r="N9" i="1"/>
  <c r="N10" i="1"/>
  <c r="N11" i="1"/>
  <c r="N12" i="1"/>
  <c r="N13" i="1"/>
  <c r="L7" i="1"/>
  <c r="U7" i="1" s="1"/>
  <c r="M7" i="1"/>
  <c r="K7" i="1"/>
  <c r="K14" i="1"/>
  <c r="H9" i="1"/>
  <c r="M14" i="1" l="1"/>
  <c r="V7" i="1"/>
  <c r="L14" i="1"/>
  <c r="J8" i="1"/>
  <c r="J9" i="1"/>
  <c r="J10" i="1"/>
  <c r="J11" i="1"/>
  <c r="J12" i="1"/>
  <c r="J13" i="1"/>
  <c r="I8" i="1"/>
  <c r="I9" i="1"/>
  <c r="I10" i="1"/>
  <c r="I11" i="1"/>
  <c r="I12" i="1"/>
  <c r="I13" i="1"/>
  <c r="H13" i="1"/>
  <c r="H12" i="1"/>
  <c r="H10" i="1"/>
  <c r="H8" i="1"/>
  <c r="G7" i="1"/>
  <c r="G14" i="1" s="1"/>
  <c r="F7" i="1"/>
  <c r="O7" i="1" s="1"/>
  <c r="E7" i="1"/>
  <c r="N7" i="1" s="1"/>
  <c r="P7" i="1" l="1"/>
  <c r="U14" i="1"/>
  <c r="V14" i="1"/>
  <c r="P14" i="1"/>
  <c r="F14" i="1"/>
  <c r="O14" i="1" s="1"/>
  <c r="E14" i="1"/>
  <c r="N14" i="1" s="1"/>
  <c r="C7" i="1" l="1"/>
  <c r="I7" i="1" s="1"/>
  <c r="D7" i="1"/>
  <c r="B7" i="1"/>
  <c r="D14" i="1" l="1"/>
  <c r="J14" i="1" s="1"/>
  <c r="J7" i="1"/>
  <c r="B14" i="1"/>
  <c r="H14" i="1" s="1"/>
  <c r="H7" i="1"/>
  <c r="C14" i="1"/>
  <c r="I14" i="1" s="1"/>
</calcChain>
</file>

<file path=xl/sharedStrings.xml><?xml version="1.0" encoding="utf-8"?>
<sst xmlns="http://schemas.openxmlformats.org/spreadsheetml/2006/main" count="105" uniqueCount="44">
  <si>
    <t>Наименование показателей</t>
  </si>
  <si>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</si>
  <si>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</si>
  <si>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</si>
  <si>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</si>
  <si>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</si>
  <si>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Муниципальный долг</t>
  </si>
  <si>
    <t>НДФЛ</t>
  </si>
  <si>
    <t>Дополнительный норматив от НДФЛ (%)</t>
  </si>
  <si>
    <t>Дефицит(-) / профицит(+)</t>
  </si>
  <si>
    <t>в том числе:</t>
  </si>
  <si>
    <t>2025 год</t>
  </si>
  <si>
    <t>2026 год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</si>
  <si>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</si>
  <si>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</si>
  <si>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не выше 40 % общего годового объема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</si>
  <si>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Отклонение (+/-)</t>
  </si>
  <si>
    <t>8=5-2</t>
  </si>
  <si>
    <t>9=6-3</t>
  </si>
  <si>
    <t>10=7-4</t>
  </si>
  <si>
    <t xml:space="preserve">Основные параметры бюджета городского округа Семеновский 
Нижегородской области на 2025 год и на плановый период 2026 и 2027 годов </t>
  </si>
  <si>
    <t>Решение от 05.12.2024 № 93</t>
  </si>
  <si>
    <t>2027 год</t>
  </si>
  <si>
    <t>14=11-5</t>
  </si>
  <si>
    <t>15=12-6</t>
  </si>
  <si>
    <t>16=13-7</t>
  </si>
  <si>
    <t>Уточнение 1 от 29.01.2025 № 1</t>
  </si>
  <si>
    <t>Уточнение 2 от 27.03.2025 № 19</t>
  </si>
  <si>
    <t>20=17-11</t>
  </si>
  <si>
    <t>21=18-12</t>
  </si>
  <si>
    <t>22=19-13</t>
  </si>
  <si>
    <t>Уточнение 3 от 30.04.2025 № 35</t>
  </si>
  <si>
    <t>26=23-17</t>
  </si>
  <si>
    <t>27=24-18</t>
  </si>
  <si>
    <t>28=25-19</t>
  </si>
  <si>
    <t>Уточнение 4 от 29.05.2025 № 39</t>
  </si>
  <si>
    <t>32=29-23</t>
  </si>
  <si>
    <t>33=30-24</t>
  </si>
  <si>
    <t>34=31-25</t>
  </si>
  <si>
    <t>Уточнение 5 от 24.06.2025 № 47</t>
  </si>
  <si>
    <t xml:space="preserve">Уточнение 6 от 28.08.2025 № </t>
  </si>
  <si>
    <t>38=35-29</t>
  </si>
  <si>
    <t>39=36-30</t>
  </si>
  <si>
    <t>40=37-31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</si>
</sst>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7"/>
  <sheetViews>
    <sheetView showZeros="0" tabSelected="1" topLeftCell="Z1" zoomScaleNormal="100" workbookViewId="0">
      <selection activeCell="AN7" sqref="AN7:AN14"/>
    </sheetView>
  </sheetViews>
  <sheetFormatPr defaultColWidth="9.109375" defaultRowHeight="18" x14ac:dyDescent="0.35"/>
  <cols>
    <col min="1" max="1" width="50" style="1" bestFit="1" customWidth="1"/>
    <col min="2" max="2" width="15.77734375" style="1" customWidth="1"/>
    <col min="3" max="3" width="15.6640625" style="1" customWidth="1"/>
    <col min="4" max="4" width="16.21875" style="1" customWidth="1"/>
    <col min="5" max="5" width="15.21875" style="1" customWidth="1"/>
    <col min="6" max="6" width="15.6640625" style="1" customWidth="1"/>
    <col min="7" max="7" width="16" style="1" customWidth="1"/>
    <col min="8" max="8" width="15.33203125" style="1" customWidth="1"/>
    <col min="9" max="9" width="14.88671875" style="1" customWidth="1"/>
    <col min="10" max="10" width="15.21875" style="1" customWidth="1"/>
    <col min="11" max="11" width="15.77734375" style="1" customWidth="1"/>
    <col min="12" max="12" width="16.5546875" style="1" customWidth="1"/>
    <col min="13" max="13" width="16.44140625" style="1" customWidth="1"/>
    <col min="14" max="14" width="12.88671875" style="1" customWidth="1"/>
    <col min="15" max="15" width="13.88671875" style="1" customWidth="1"/>
    <col min="16" max="16" width="12.5546875" style="1" customWidth="1"/>
    <col min="17" max="17" width="15.44140625" style="1" customWidth="1"/>
    <col min="18" max="18" width="15.6640625" style="1" customWidth="1"/>
    <col min="19" max="19" width="15.77734375" style="1" customWidth="1"/>
    <col min="20" max="20" width="13.6640625" style="1" customWidth="1"/>
    <col min="21" max="21" width="14" style="1" customWidth="1"/>
    <col min="22" max="22" width="13.5546875" style="1" customWidth="1"/>
    <col min="23" max="23" width="14.33203125" style="1" customWidth="1"/>
    <col min="24" max="24" width="17" style="1" customWidth="1"/>
    <col min="25" max="25" width="15" style="1" customWidth="1"/>
    <col min="26" max="26" width="14.109375" style="1" customWidth="1"/>
    <col min="27" max="27" width="13" style="1" customWidth="1"/>
    <col min="28" max="28" width="15.33203125" style="1" customWidth="1"/>
    <col min="29" max="29" width="14.77734375" style="1" customWidth="1"/>
    <col min="30" max="30" width="14.33203125" style="1" customWidth="1"/>
    <col min="31" max="31" width="14.44140625" style="1" customWidth="1"/>
    <col min="32" max="32" width="11.77734375" style="1" customWidth="1"/>
    <col min="33" max="33" width="13.109375" style="1" customWidth="1"/>
    <col min="34" max="34" width="12.109375" style="1" customWidth="1"/>
    <col min="35" max="35" width="14.44140625" style="1" customWidth="1"/>
    <col min="36" max="36" width="15.21875" style="1" customWidth="1"/>
    <col min="37" max="37" width="14.6640625" style="1" customWidth="1"/>
    <col min="38" max="38" width="12.33203125" style="1" customWidth="1"/>
    <col min="39" max="39" width="11.6640625" style="1" customWidth="1"/>
    <col min="40" max="40" width="13.44140625" style="1" customWidth="1"/>
    <col min="41" max="16384" width="9.109375" style="1"/>
  </cols>
  <sheetData>
    <row r="1" spans="1:40" ht="18.75" customHeight="1" x14ac:dyDescent="0.35">
      <c r="A1" s="29" t="s">
        <v>20</v>
      </c>
      <c r="B1" s="29"/>
      <c r="C1" s="29"/>
      <c r="D1" s="29"/>
    </row>
    <row r="2" spans="1:40" ht="26.4" customHeight="1" x14ac:dyDescent="0.35">
      <c r="A2" s="29"/>
      <c r="B2" s="29"/>
      <c r="C2" s="29"/>
      <c r="D2" s="29"/>
    </row>
    <row r="3" spans="1:40" x14ac:dyDescent="0.35">
      <c r="J3" s="8" t="s">
        <v>5</v>
      </c>
    </row>
    <row r="4" spans="1:40" ht="33" customHeight="1" x14ac:dyDescent="0.35">
      <c r="A4" s="30" t="s">
        <v>0</v>
      </c>
      <c r="B4" s="24" t="s">
        <v>21</v>
      </c>
      <c r="C4" s="27"/>
      <c r="D4" s="28"/>
      <c r="E4" s="24" t="s">
        <v>26</v>
      </c>
      <c r="F4" s="25"/>
      <c r="G4" s="26"/>
      <c r="H4" s="24" t="s">
        <v>16</v>
      </c>
      <c r="I4" s="27"/>
      <c r="J4" s="28"/>
      <c r="K4" s="24" t="s">
        <v>27</v>
      </c>
      <c r="L4" s="25"/>
      <c r="M4" s="26"/>
      <c r="N4" s="24" t="s">
        <v>16</v>
      </c>
      <c r="O4" s="27"/>
      <c r="P4" s="28"/>
      <c r="Q4" s="24" t="s">
        <v>31</v>
      </c>
      <c r="R4" s="25"/>
      <c r="S4" s="26"/>
      <c r="T4" s="24" t="s">
        <v>16</v>
      </c>
      <c r="U4" s="27"/>
      <c r="V4" s="28"/>
      <c r="W4" s="24" t="s">
        <v>35</v>
      </c>
      <c r="X4" s="25"/>
      <c r="Y4" s="26"/>
      <c r="Z4" s="24" t="s">
        <v>16</v>
      </c>
      <c r="AA4" s="27"/>
      <c r="AB4" s="28"/>
      <c r="AC4" s="24" t="s">
        <v>39</v>
      </c>
      <c r="AD4" s="25"/>
      <c r="AE4" s="26"/>
      <c r="AF4" s="24" t="s">
        <v>16</v>
      </c>
      <c r="AG4" s="27"/>
      <c r="AH4" s="28"/>
      <c r="AI4" s="24" t="s">
        <v>40</v>
      </c>
      <c r="AJ4" s="25"/>
      <c r="AK4" s="26"/>
      <c r="AL4" s="24" t="s">
        <v>16</v>
      </c>
      <c r="AM4" s="27"/>
      <c r="AN4" s="28"/>
    </row>
    <row r="5" spans="1:40" ht="41.25" customHeight="1" x14ac:dyDescent="0.35">
      <c r="A5" s="30"/>
      <c r="B5" s="9" t="s">
        <v>11</v>
      </c>
      <c r="C5" s="9" t="s">
        <v>12</v>
      </c>
      <c r="D5" s="9" t="s">
        <v>22</v>
      </c>
      <c r="E5" s="15" t="s">
        <v>11</v>
      </c>
      <c r="F5" s="15" t="s">
        <v>12</v>
      </c>
      <c r="G5" s="15" t="s">
        <v>22</v>
      </c>
      <c r="H5" s="15" t="s">
        <v>11</v>
      </c>
      <c r="I5" s="15" t="s">
        <v>12</v>
      </c>
      <c r="J5" s="15" t="s">
        <v>22</v>
      </c>
      <c r="K5" s="16" t="s">
        <v>11</v>
      </c>
      <c r="L5" s="16" t="s">
        <v>12</v>
      </c>
      <c r="M5" s="16" t="s">
        <v>22</v>
      </c>
      <c r="N5" s="16" t="s">
        <v>11</v>
      </c>
      <c r="O5" s="16" t="s">
        <v>12</v>
      </c>
      <c r="P5" s="16" t="s">
        <v>22</v>
      </c>
      <c r="Q5" s="17" t="s">
        <v>11</v>
      </c>
      <c r="R5" s="17" t="s">
        <v>12</v>
      </c>
      <c r="S5" s="17" t="s">
        <v>22</v>
      </c>
      <c r="T5" s="17" t="s">
        <v>11</v>
      </c>
      <c r="U5" s="17" t="s">
        <v>12</v>
      </c>
      <c r="V5" s="17" t="s">
        <v>22</v>
      </c>
      <c r="W5" s="20" t="s">
        <v>11</v>
      </c>
      <c r="X5" s="20" t="s">
        <v>12</v>
      </c>
      <c r="Y5" s="20" t="s">
        <v>22</v>
      </c>
      <c r="Z5" s="20" t="s">
        <v>11</v>
      </c>
      <c r="AA5" s="20" t="s">
        <v>12</v>
      </c>
      <c r="AB5" s="20" t="s">
        <v>22</v>
      </c>
      <c r="AC5" s="21" t="s">
        <v>11</v>
      </c>
      <c r="AD5" s="21" t="s">
        <v>12</v>
      </c>
      <c r="AE5" s="21" t="s">
        <v>22</v>
      </c>
      <c r="AF5" s="21" t="s">
        <v>11</v>
      </c>
      <c r="AG5" s="21" t="s">
        <v>12</v>
      </c>
      <c r="AH5" s="21" t="s">
        <v>22</v>
      </c>
      <c r="AI5" s="23" t="s">
        <v>11</v>
      </c>
      <c r="AJ5" s="23" t="s">
        <v>12</v>
      </c>
      <c r="AK5" s="23" t="s">
        <v>22</v>
      </c>
      <c r="AL5" s="23" t="s">
        <v>11</v>
      </c>
      <c r="AM5" s="23" t="s">
        <v>12</v>
      </c>
      <c r="AN5" s="23" t="s">
        <v>22</v>
      </c>
    </row>
    <row r="6" spans="1:40" ht="24.6" customHeight="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 t="s">
        <v>17</v>
      </c>
      <c r="I6" s="6" t="s">
        <v>18</v>
      </c>
      <c r="J6" s="6" t="s">
        <v>19</v>
      </c>
      <c r="K6" s="18">
        <v>11</v>
      </c>
      <c r="L6" s="18">
        <v>12</v>
      </c>
      <c r="M6" s="18">
        <v>13</v>
      </c>
      <c r="N6" s="18" t="s">
        <v>23</v>
      </c>
      <c r="O6" s="18" t="s">
        <v>24</v>
      </c>
      <c r="P6" s="18" t="s">
        <v>25</v>
      </c>
      <c r="Q6" s="18">
        <v>17</v>
      </c>
      <c r="R6" s="18">
        <v>18</v>
      </c>
      <c r="S6" s="18">
        <v>19</v>
      </c>
      <c r="T6" s="18" t="s">
        <v>28</v>
      </c>
      <c r="U6" s="18" t="s">
        <v>29</v>
      </c>
      <c r="V6" s="18" t="s">
        <v>30</v>
      </c>
      <c r="W6" s="22">
        <v>23</v>
      </c>
      <c r="X6" s="22">
        <v>24</v>
      </c>
      <c r="Y6" s="22">
        <v>25</v>
      </c>
      <c r="Z6" s="18" t="s">
        <v>32</v>
      </c>
      <c r="AA6" s="18" t="s">
        <v>33</v>
      </c>
      <c r="AB6" s="18" t="s">
        <v>34</v>
      </c>
      <c r="AC6" s="18">
        <v>29</v>
      </c>
      <c r="AD6" s="18">
        <v>30</v>
      </c>
      <c r="AE6" s="18">
        <v>31</v>
      </c>
      <c r="AF6" s="18" t="s">
        <v>36</v>
      </c>
      <c r="AG6" s="18" t="s">
        <v>37</v>
      </c>
      <c r="AH6" s="18" t="s">
        <v>38</v>
      </c>
      <c r="AI6" s="18">
        <v>35</v>
      </c>
      <c r="AJ6" s="18">
        <v>36</v>
      </c>
      <c r="AK6" s="18">
        <v>37</v>
      </c>
      <c r="AL6" s="18" t="s">
        <v>41</v>
      </c>
      <c r="AM6" s="18" t="s">
        <v>42</v>
      </c>
      <c r="AN6" s="18" t="s">
        <v>43</v>
      </c>
    </row>
    <row r="7" spans="1:40" ht="24.9" customHeight="1" x14ac:dyDescent="0.35">
      <c r="A7" s="4" t="s">
        <v>4</v>
      </c>
      <c r="B7" s="3">
        <f>B9+B12</f>
        <v>2860747.2</v>
      </c>
      <c r="C7" s="3">
        <f t="shared" ref="C7:G7" si="0">C9+C12</f>
        <v>3033455.5</v>
      </c>
      <c r="D7" s="3">
        <f t="shared" si="0"/>
        <v>2624666.4</v>
      </c>
      <c r="E7" s="3">
        <f t="shared" si="0"/>
        <v>2917408.9</v>
      </c>
      <c r="F7" s="3">
        <f t="shared" si="0"/>
        <v>3089975.9</v>
      </c>
      <c r="G7" s="3">
        <f t="shared" si="0"/>
        <v>2680257.7999999998</v>
      </c>
      <c r="H7" s="3">
        <f>E7-B7</f>
        <v>56661.699999999721</v>
      </c>
      <c r="I7" s="3">
        <f>F7-C7</f>
        <v>56520.399999999907</v>
      </c>
      <c r="J7" s="3">
        <f>G7-D7</f>
        <v>55591.399999999907</v>
      </c>
      <c r="K7" s="19">
        <f>K9+K12</f>
        <v>2963189.4</v>
      </c>
      <c r="L7" s="19">
        <f t="shared" ref="L7:M7" si="1">L9+L12</f>
        <v>3088312.2</v>
      </c>
      <c r="M7" s="19">
        <f t="shared" si="1"/>
        <v>2678610.5</v>
      </c>
      <c r="N7" s="19">
        <f>K7-E7</f>
        <v>45780.5</v>
      </c>
      <c r="O7" s="19">
        <f>L7-F7</f>
        <v>-1663.6999999997206</v>
      </c>
      <c r="P7" s="19">
        <f>M7-G7</f>
        <v>-1647.2999999998137</v>
      </c>
      <c r="Q7" s="19">
        <f>Q9+Q12</f>
        <v>2964720.4</v>
      </c>
      <c r="R7" s="19">
        <f t="shared" ref="R7:S7" si="2">R9+R12</f>
        <v>3088312.2</v>
      </c>
      <c r="S7" s="19">
        <f t="shared" si="2"/>
        <v>2678610.5</v>
      </c>
      <c r="T7" s="19">
        <f t="shared" ref="T7:V14" si="3">Q7-K7</f>
        <v>1531</v>
      </c>
      <c r="U7" s="19">
        <f t="shared" si="3"/>
        <v>0</v>
      </c>
      <c r="V7" s="19">
        <f t="shared" si="3"/>
        <v>0</v>
      </c>
      <c r="W7" s="19">
        <f>W9+W12</f>
        <v>2969222.6</v>
      </c>
      <c r="X7" s="19">
        <f t="shared" ref="X7:Y7" si="4">X9+X12</f>
        <v>3088312.2</v>
      </c>
      <c r="Y7" s="19">
        <f t="shared" si="4"/>
        <v>2678610.5</v>
      </c>
      <c r="Z7" s="19">
        <f>W7-Q7</f>
        <v>4502.2000000001863</v>
      </c>
      <c r="AA7" s="19">
        <f>X7-R7</f>
        <v>0</v>
      </c>
      <c r="AB7" s="19">
        <f>Y7-S7</f>
        <v>0</v>
      </c>
      <c r="AC7" s="19">
        <f>AC9+AC12</f>
        <v>2971528.9</v>
      </c>
      <c r="AD7" s="19">
        <f t="shared" ref="AD7:AE7" si="5">AD9+AD12</f>
        <v>3036928.6</v>
      </c>
      <c r="AE7" s="19">
        <f t="shared" si="5"/>
        <v>2751960.5999999996</v>
      </c>
      <c r="AF7" s="19">
        <f>AC7-W7</f>
        <v>2306.2999999998137</v>
      </c>
      <c r="AG7" s="19">
        <f>AD7-X7</f>
        <v>-51383.600000000093</v>
      </c>
      <c r="AH7" s="19">
        <f>AE7-Y7</f>
        <v>73350.099999999627</v>
      </c>
      <c r="AI7" s="19">
        <f>AI9+AI12</f>
        <v>3004602.5</v>
      </c>
      <c r="AJ7" s="19">
        <f t="shared" ref="AJ7:AK7" si="6">AJ9+AJ12</f>
        <v>3036928.6</v>
      </c>
      <c r="AK7" s="19">
        <f t="shared" si="6"/>
        <v>2751960.5999999996</v>
      </c>
      <c r="AL7" s="19">
        <f>AI7-AC7</f>
        <v>33073.600000000093</v>
      </c>
      <c r="AM7" s="19">
        <f>AJ7-AD7</f>
        <v>0</v>
      </c>
      <c r="AN7" s="19">
        <f>AK7-AE7</f>
        <v>0</v>
      </c>
    </row>
    <row r="8" spans="1:40" ht="15" customHeight="1" x14ac:dyDescent="0.35">
      <c r="A8" s="7" t="s">
        <v>10</v>
      </c>
      <c r="B8" s="3"/>
      <c r="C8" s="3"/>
      <c r="D8" s="3"/>
      <c r="E8" s="3"/>
      <c r="F8" s="3"/>
      <c r="G8" s="3"/>
      <c r="H8" s="3">
        <f t="shared" ref="H8:H14" si="7">E8-B8</f>
        <v>0</v>
      </c>
      <c r="I8" s="11">
        <f t="shared" ref="I8:I14" si="8">F8-C8</f>
        <v>0</v>
      </c>
      <c r="J8" s="11">
        <f t="shared" ref="J8:J14" si="9">G8-D8</f>
        <v>0</v>
      </c>
      <c r="K8" s="19"/>
      <c r="L8" s="19"/>
      <c r="M8" s="19"/>
      <c r="N8" s="19">
        <f t="shared" ref="N8:N14" si="10">K8-E8</f>
        <v>0</v>
      </c>
      <c r="O8" s="19">
        <f t="shared" ref="O8:O14" si="11">L8-F8</f>
        <v>0</v>
      </c>
      <c r="P8" s="19">
        <f t="shared" ref="P8:P14" si="12">M8-G8</f>
        <v>0</v>
      </c>
      <c r="Q8" s="19"/>
      <c r="R8" s="19"/>
      <c r="S8" s="19"/>
      <c r="T8" s="19">
        <f t="shared" si="3"/>
        <v>0</v>
      </c>
      <c r="U8" s="19">
        <f t="shared" si="3"/>
        <v>0</v>
      </c>
      <c r="V8" s="19">
        <f t="shared" si="3"/>
        <v>0</v>
      </c>
      <c r="W8" s="19"/>
      <c r="X8" s="19"/>
      <c r="Y8" s="19"/>
      <c r="Z8" s="19">
        <f t="shared" ref="Z8:Z14" si="13">W8-Q8</f>
        <v>0</v>
      </c>
      <c r="AA8" s="19">
        <f t="shared" ref="AA8:AA14" si="14">X8-R8</f>
        <v>0</v>
      </c>
      <c r="AB8" s="19">
        <f t="shared" ref="AB8:AB14" si="15">Y8-S8</f>
        <v>0</v>
      </c>
      <c r="AC8" s="19"/>
      <c r="AD8" s="19"/>
      <c r="AE8" s="19"/>
      <c r="AF8" s="19">
        <f t="shared" ref="AF8:AF14" si="16">AC8-W8</f>
        <v>0</v>
      </c>
      <c r="AG8" s="19">
        <f t="shared" ref="AG8:AG14" si="17">AD8-X8</f>
        <v>0</v>
      </c>
      <c r="AH8" s="19">
        <f t="shared" ref="AH8:AH14" si="18">AE8-Y8</f>
        <v>0</v>
      </c>
      <c r="AI8" s="19"/>
      <c r="AJ8" s="19"/>
      <c r="AK8" s="19"/>
      <c r="AL8" s="19">
        <f t="shared" ref="AL8:AL14" si="19">AI8-AC8</f>
        <v>0</v>
      </c>
      <c r="AM8" s="19">
        <f t="shared" ref="AM8:AM14" si="20">AJ8-AD8</f>
        <v>0</v>
      </c>
      <c r="AN8" s="19">
        <f t="shared" ref="AN8:AN14" si="21">AK8-AE8</f>
        <v>0</v>
      </c>
    </row>
    <row r="9" spans="1:40" ht="28.2" customHeight="1" x14ac:dyDescent="0.35">
      <c r="A9" s="2" t="s">
        <v>3</v>
      </c>
      <c r="B9" s="3">
        <v>1187256.2</v>
      </c>
      <c r="C9" s="3">
        <v>1287950.5</v>
      </c>
      <c r="D9" s="3">
        <v>1399166.7</v>
      </c>
      <c r="E9" s="3">
        <v>1187256.2</v>
      </c>
      <c r="F9" s="3">
        <v>1287950.5</v>
      </c>
      <c r="G9" s="3">
        <v>1399166.7</v>
      </c>
      <c r="H9" s="3">
        <f>E9-B9</f>
        <v>0</v>
      </c>
      <c r="I9" s="3">
        <f t="shared" si="8"/>
        <v>0</v>
      </c>
      <c r="J9" s="3">
        <f t="shared" si="9"/>
        <v>0</v>
      </c>
      <c r="K9" s="19">
        <v>1192179.8999999999</v>
      </c>
      <c r="L9" s="19">
        <v>1287950.5</v>
      </c>
      <c r="M9" s="19">
        <v>1399166.7</v>
      </c>
      <c r="N9" s="19">
        <f t="shared" si="10"/>
        <v>4923.6999999999534</v>
      </c>
      <c r="O9" s="19">
        <f t="shared" si="11"/>
        <v>0</v>
      </c>
      <c r="P9" s="19">
        <f t="shared" si="12"/>
        <v>0</v>
      </c>
      <c r="Q9" s="19">
        <v>1192179.8999999999</v>
      </c>
      <c r="R9" s="19">
        <v>1287950.5</v>
      </c>
      <c r="S9" s="19">
        <v>1399166.7</v>
      </c>
      <c r="T9" s="19">
        <f t="shared" si="3"/>
        <v>0</v>
      </c>
      <c r="U9" s="19">
        <f t="shared" si="3"/>
        <v>0</v>
      </c>
      <c r="V9" s="19">
        <f t="shared" si="3"/>
        <v>0</v>
      </c>
      <c r="W9" s="19">
        <v>1195056.8</v>
      </c>
      <c r="X9" s="19">
        <v>1287950.5</v>
      </c>
      <c r="Y9" s="19">
        <v>1399166.7</v>
      </c>
      <c r="Z9" s="19">
        <f t="shared" si="13"/>
        <v>2876.9000000001397</v>
      </c>
      <c r="AA9" s="19">
        <f t="shared" si="14"/>
        <v>0</v>
      </c>
      <c r="AB9" s="19">
        <f t="shared" si="15"/>
        <v>0</v>
      </c>
      <c r="AC9" s="19">
        <v>1195497</v>
      </c>
      <c r="AD9" s="19">
        <v>1287950.5</v>
      </c>
      <c r="AE9" s="19">
        <v>1399166.7</v>
      </c>
      <c r="AF9" s="19">
        <f t="shared" si="16"/>
        <v>440.19999999995343</v>
      </c>
      <c r="AG9" s="19">
        <f t="shared" si="17"/>
        <v>0</v>
      </c>
      <c r="AH9" s="19">
        <f t="shared" si="18"/>
        <v>0</v>
      </c>
      <c r="AI9" s="19">
        <v>1199699.3</v>
      </c>
      <c r="AJ9" s="19">
        <v>1287950.5</v>
      </c>
      <c r="AK9" s="19">
        <v>1399166.7</v>
      </c>
      <c r="AL9" s="19">
        <f t="shared" si="19"/>
        <v>4202.3000000000466</v>
      </c>
      <c r="AM9" s="19">
        <f t="shared" si="20"/>
        <v>0</v>
      </c>
      <c r="AN9" s="19">
        <f t="shared" si="21"/>
        <v>0</v>
      </c>
    </row>
    <row r="10" spans="1:40" x14ac:dyDescent="0.35">
      <c r="A10" s="2" t="s">
        <v>7</v>
      </c>
      <c r="B10" s="5">
        <v>913383.7</v>
      </c>
      <c r="C10" s="5">
        <v>1007991.3</v>
      </c>
      <c r="D10" s="5">
        <v>1092524.5</v>
      </c>
      <c r="E10" s="5">
        <v>913383.7</v>
      </c>
      <c r="F10" s="5">
        <v>1007991.3</v>
      </c>
      <c r="G10" s="5">
        <v>1092524.5</v>
      </c>
      <c r="H10" s="3">
        <f t="shared" si="7"/>
        <v>0</v>
      </c>
      <c r="I10" s="3">
        <f t="shared" si="8"/>
        <v>0</v>
      </c>
      <c r="J10" s="3">
        <f t="shared" si="9"/>
        <v>0</v>
      </c>
      <c r="K10" s="5">
        <v>913383.7</v>
      </c>
      <c r="L10" s="5">
        <v>1007991.3</v>
      </c>
      <c r="M10" s="5">
        <v>1092524.5</v>
      </c>
      <c r="N10" s="19">
        <f t="shared" si="10"/>
        <v>0</v>
      </c>
      <c r="O10" s="19">
        <f t="shared" si="11"/>
        <v>0</v>
      </c>
      <c r="P10" s="19">
        <f t="shared" si="12"/>
        <v>0</v>
      </c>
      <c r="Q10" s="5">
        <v>913383.7</v>
      </c>
      <c r="R10" s="5">
        <v>1007991.3</v>
      </c>
      <c r="S10" s="5">
        <v>1092524.5</v>
      </c>
      <c r="T10" s="19">
        <f t="shared" si="3"/>
        <v>0</v>
      </c>
      <c r="U10" s="19">
        <f t="shared" si="3"/>
        <v>0</v>
      </c>
      <c r="V10" s="19">
        <f t="shared" si="3"/>
        <v>0</v>
      </c>
      <c r="W10" s="5">
        <v>913383.7</v>
      </c>
      <c r="X10" s="5">
        <v>1007991.3</v>
      </c>
      <c r="Y10" s="5">
        <v>1092524.5</v>
      </c>
      <c r="Z10" s="19">
        <f t="shared" si="13"/>
        <v>0</v>
      </c>
      <c r="AA10" s="19">
        <f t="shared" si="14"/>
        <v>0</v>
      </c>
      <c r="AB10" s="19">
        <f t="shared" si="15"/>
        <v>0</v>
      </c>
      <c r="AC10" s="5">
        <v>913383.7</v>
      </c>
      <c r="AD10" s="5">
        <v>1007991.3</v>
      </c>
      <c r="AE10" s="5">
        <v>1092524.5</v>
      </c>
      <c r="AF10" s="19">
        <f t="shared" si="16"/>
        <v>0</v>
      </c>
      <c r="AG10" s="19">
        <f t="shared" si="17"/>
        <v>0</v>
      </c>
      <c r="AH10" s="19">
        <f t="shared" si="18"/>
        <v>0</v>
      </c>
      <c r="AI10" s="5">
        <v>913383.7</v>
      </c>
      <c r="AJ10" s="5">
        <v>1007991.3</v>
      </c>
      <c r="AK10" s="5">
        <v>1092524.5</v>
      </c>
      <c r="AL10" s="19">
        <f t="shared" si="19"/>
        <v>0</v>
      </c>
      <c r="AM10" s="19">
        <f t="shared" si="20"/>
        <v>0</v>
      </c>
      <c r="AN10" s="19">
        <f t="shared" si="21"/>
        <v>0</v>
      </c>
    </row>
    <row r="11" spans="1:40" x14ac:dyDescent="0.35">
      <c r="A11" s="2" t="s">
        <v>8</v>
      </c>
      <c r="B11" s="3">
        <v>82</v>
      </c>
      <c r="C11" s="10">
        <v>81.900000000000006</v>
      </c>
      <c r="D11" s="10">
        <v>82</v>
      </c>
      <c r="E11" s="3">
        <v>82</v>
      </c>
      <c r="F11" s="3">
        <v>81.900000000000006</v>
      </c>
      <c r="G11" s="3">
        <v>82</v>
      </c>
      <c r="H11" s="3"/>
      <c r="I11" s="11">
        <f t="shared" si="8"/>
        <v>0</v>
      </c>
      <c r="J11" s="11">
        <f t="shared" si="9"/>
        <v>0</v>
      </c>
      <c r="K11" s="3">
        <v>82</v>
      </c>
      <c r="L11" s="3">
        <v>81.900000000000006</v>
      </c>
      <c r="M11" s="3">
        <v>82</v>
      </c>
      <c r="N11" s="19">
        <f t="shared" si="10"/>
        <v>0</v>
      </c>
      <c r="O11" s="19">
        <f t="shared" si="11"/>
        <v>0</v>
      </c>
      <c r="P11" s="19">
        <f t="shared" si="12"/>
        <v>0</v>
      </c>
      <c r="Q11" s="3">
        <v>82</v>
      </c>
      <c r="R11" s="3">
        <v>81.900000000000006</v>
      </c>
      <c r="S11" s="3">
        <v>82</v>
      </c>
      <c r="T11" s="19">
        <f t="shared" si="3"/>
        <v>0</v>
      </c>
      <c r="U11" s="19">
        <f t="shared" si="3"/>
        <v>0</v>
      </c>
      <c r="V11" s="19">
        <f t="shared" si="3"/>
        <v>0</v>
      </c>
      <c r="W11" s="3">
        <v>82</v>
      </c>
      <c r="X11" s="3">
        <v>81.900000000000006</v>
      </c>
      <c r="Y11" s="3">
        <v>82</v>
      </c>
      <c r="Z11" s="19">
        <f t="shared" si="13"/>
        <v>0</v>
      </c>
      <c r="AA11" s="19">
        <f t="shared" si="14"/>
        <v>0</v>
      </c>
      <c r="AB11" s="19">
        <f t="shared" si="15"/>
        <v>0</v>
      </c>
      <c r="AC11" s="3">
        <v>82</v>
      </c>
      <c r="AD11" s="3">
        <v>81.900000000000006</v>
      </c>
      <c r="AE11" s="3">
        <v>82</v>
      </c>
      <c r="AF11" s="19">
        <f t="shared" si="16"/>
        <v>0</v>
      </c>
      <c r="AG11" s="19">
        <f t="shared" si="17"/>
        <v>0</v>
      </c>
      <c r="AH11" s="19">
        <f t="shared" si="18"/>
        <v>0</v>
      </c>
      <c r="AI11" s="3">
        <v>82</v>
      </c>
      <c r="AJ11" s="3">
        <v>81.900000000000006</v>
      </c>
      <c r="AK11" s="3">
        <v>82</v>
      </c>
      <c r="AL11" s="19">
        <f t="shared" si="19"/>
        <v>0</v>
      </c>
      <c r="AM11" s="19">
        <f t="shared" si="20"/>
        <v>0</v>
      </c>
      <c r="AN11" s="19">
        <f t="shared" si="21"/>
        <v>0</v>
      </c>
    </row>
    <row r="12" spans="1:40" ht="24.9" customHeight="1" x14ac:dyDescent="0.35">
      <c r="A12" s="2" t="s">
        <v>1</v>
      </c>
      <c r="B12" s="5">
        <v>1673491</v>
      </c>
      <c r="C12" s="5">
        <v>1745505</v>
      </c>
      <c r="D12" s="5">
        <v>1225499.7</v>
      </c>
      <c r="E12" s="5">
        <v>1730152.7</v>
      </c>
      <c r="F12" s="5">
        <v>1802025.4</v>
      </c>
      <c r="G12" s="5">
        <v>1281091.1000000001</v>
      </c>
      <c r="H12" s="3">
        <f t="shared" si="7"/>
        <v>56661.699999999953</v>
      </c>
      <c r="I12" s="3">
        <f t="shared" si="8"/>
        <v>56520.399999999907</v>
      </c>
      <c r="J12" s="3">
        <f t="shared" si="9"/>
        <v>55591.40000000014</v>
      </c>
      <c r="K12" s="19">
        <v>1771009.5</v>
      </c>
      <c r="L12" s="19">
        <v>1800361.7</v>
      </c>
      <c r="M12" s="19">
        <v>1279443.8</v>
      </c>
      <c r="N12" s="19">
        <f t="shared" si="10"/>
        <v>40856.800000000047</v>
      </c>
      <c r="O12" s="19">
        <f t="shared" si="11"/>
        <v>-1663.6999999999534</v>
      </c>
      <c r="P12" s="19">
        <f t="shared" si="12"/>
        <v>-1647.3000000000466</v>
      </c>
      <c r="Q12" s="19">
        <v>1772540.5</v>
      </c>
      <c r="R12" s="19">
        <v>1800361.7</v>
      </c>
      <c r="S12" s="19">
        <v>1279443.8</v>
      </c>
      <c r="T12" s="19">
        <f t="shared" si="3"/>
        <v>1531</v>
      </c>
      <c r="U12" s="19">
        <f t="shared" si="3"/>
        <v>0</v>
      </c>
      <c r="V12" s="19">
        <f t="shared" si="3"/>
        <v>0</v>
      </c>
      <c r="W12" s="19">
        <v>1774165.8</v>
      </c>
      <c r="X12" s="19">
        <v>1800361.7</v>
      </c>
      <c r="Y12" s="19">
        <v>1279443.8</v>
      </c>
      <c r="Z12" s="19">
        <f t="shared" si="13"/>
        <v>1625.3000000000466</v>
      </c>
      <c r="AA12" s="19">
        <f t="shared" si="14"/>
        <v>0</v>
      </c>
      <c r="AB12" s="19">
        <f t="shared" si="15"/>
        <v>0</v>
      </c>
      <c r="AC12" s="19">
        <v>1776031.9</v>
      </c>
      <c r="AD12" s="19">
        <v>1748978.1</v>
      </c>
      <c r="AE12" s="19">
        <v>1352793.9</v>
      </c>
      <c r="AF12" s="19">
        <f t="shared" si="16"/>
        <v>1866.0999999998603</v>
      </c>
      <c r="AG12" s="19">
        <f t="shared" si="17"/>
        <v>-51383.59999999986</v>
      </c>
      <c r="AH12" s="19">
        <f t="shared" si="18"/>
        <v>73350.09999999986</v>
      </c>
      <c r="AI12" s="19">
        <v>1804903.2</v>
      </c>
      <c r="AJ12" s="19">
        <v>1748978.1</v>
      </c>
      <c r="AK12" s="19">
        <v>1352793.9</v>
      </c>
      <c r="AL12" s="19">
        <f t="shared" si="19"/>
        <v>28871.300000000047</v>
      </c>
      <c r="AM12" s="19">
        <f t="shared" si="20"/>
        <v>0</v>
      </c>
      <c r="AN12" s="19">
        <f t="shared" si="21"/>
        <v>0</v>
      </c>
    </row>
    <row r="13" spans="1:40" ht="24.9" customHeight="1" x14ac:dyDescent="0.35">
      <c r="A13" s="4" t="s">
        <v>2</v>
      </c>
      <c r="B13" s="5">
        <v>2860747.2</v>
      </c>
      <c r="C13" s="5">
        <v>3033455.5</v>
      </c>
      <c r="D13" s="5">
        <v>2624666.4</v>
      </c>
      <c r="E13" s="5">
        <v>3023905.4</v>
      </c>
      <c r="F13" s="5">
        <v>3089975.9</v>
      </c>
      <c r="G13" s="5">
        <v>2680257.7999999998</v>
      </c>
      <c r="H13" s="3">
        <f t="shared" si="7"/>
        <v>163158.19999999972</v>
      </c>
      <c r="I13" s="3">
        <f t="shared" si="8"/>
        <v>56520.399999999907</v>
      </c>
      <c r="J13" s="3">
        <f t="shared" si="9"/>
        <v>55591.399999999907</v>
      </c>
      <c r="K13" s="19">
        <v>3071215.4</v>
      </c>
      <c r="L13" s="19">
        <v>3088312.2</v>
      </c>
      <c r="M13" s="19">
        <v>2678610.5</v>
      </c>
      <c r="N13" s="19">
        <f t="shared" si="10"/>
        <v>47310</v>
      </c>
      <c r="O13" s="19">
        <f t="shared" si="11"/>
        <v>-1663.6999999997206</v>
      </c>
      <c r="P13" s="19">
        <f t="shared" si="12"/>
        <v>-1647.2999999998137</v>
      </c>
      <c r="Q13" s="19">
        <v>3100043.8</v>
      </c>
      <c r="R13" s="19">
        <v>3088312.2</v>
      </c>
      <c r="S13" s="19">
        <v>2678610.5</v>
      </c>
      <c r="T13" s="19">
        <f t="shared" si="3"/>
        <v>28828.399999999907</v>
      </c>
      <c r="U13" s="19">
        <f t="shared" si="3"/>
        <v>0</v>
      </c>
      <c r="V13" s="19">
        <f t="shared" si="3"/>
        <v>0</v>
      </c>
      <c r="W13" s="19">
        <v>3119077.8</v>
      </c>
      <c r="X13" s="19">
        <v>3088312.2</v>
      </c>
      <c r="Y13" s="19">
        <v>2678610.5</v>
      </c>
      <c r="Z13" s="19">
        <f t="shared" si="13"/>
        <v>19034</v>
      </c>
      <c r="AA13" s="19">
        <f t="shared" si="14"/>
        <v>0</v>
      </c>
      <c r="AB13" s="19">
        <f t="shared" si="15"/>
        <v>0</v>
      </c>
      <c r="AC13" s="19">
        <v>3119894.4</v>
      </c>
      <c r="AD13" s="19">
        <v>3036928.6</v>
      </c>
      <c r="AE13" s="19">
        <v>2751960.6</v>
      </c>
      <c r="AF13" s="19">
        <f t="shared" si="16"/>
        <v>816.60000000009313</v>
      </c>
      <c r="AG13" s="19">
        <f t="shared" si="17"/>
        <v>-51383.600000000093</v>
      </c>
      <c r="AH13" s="19">
        <f t="shared" si="18"/>
        <v>73350.100000000093</v>
      </c>
      <c r="AI13" s="19">
        <v>3152248</v>
      </c>
      <c r="AJ13" s="19">
        <v>3036928.6</v>
      </c>
      <c r="AK13" s="19">
        <v>2751960.6</v>
      </c>
      <c r="AL13" s="19">
        <f t="shared" si="19"/>
        <v>32353.600000000093</v>
      </c>
      <c r="AM13" s="19">
        <f t="shared" si="20"/>
        <v>0</v>
      </c>
      <c r="AN13" s="19">
        <f t="shared" si="21"/>
        <v>0</v>
      </c>
    </row>
    <row r="14" spans="1:40" ht="24.9" customHeight="1" x14ac:dyDescent="0.35">
      <c r="A14" s="2" t="s">
        <v>9</v>
      </c>
      <c r="B14" s="3">
        <f>B7-B13</f>
        <v>0</v>
      </c>
      <c r="C14" s="3">
        <f t="shared" ref="C14:G14" si="22">C7-C13</f>
        <v>0</v>
      </c>
      <c r="D14" s="3">
        <f t="shared" si="22"/>
        <v>0</v>
      </c>
      <c r="E14" s="3">
        <f t="shared" si="22"/>
        <v>-106496.5</v>
      </c>
      <c r="F14" s="3">
        <f t="shared" si="22"/>
        <v>0</v>
      </c>
      <c r="G14" s="3">
        <f t="shared" si="22"/>
        <v>0</v>
      </c>
      <c r="H14" s="3">
        <f t="shared" si="7"/>
        <v>-106496.5</v>
      </c>
      <c r="I14" s="11">
        <f t="shared" si="8"/>
        <v>0</v>
      </c>
      <c r="J14" s="11">
        <f t="shared" si="9"/>
        <v>0</v>
      </c>
      <c r="K14" s="19">
        <f>K7-K13</f>
        <v>-108026</v>
      </c>
      <c r="L14" s="19">
        <f t="shared" ref="L14:M14" si="23">L7-L13</f>
        <v>0</v>
      </c>
      <c r="M14" s="19">
        <f t="shared" si="23"/>
        <v>0</v>
      </c>
      <c r="N14" s="19">
        <f t="shared" si="10"/>
        <v>-1529.5</v>
      </c>
      <c r="O14" s="19">
        <f t="shared" si="11"/>
        <v>0</v>
      </c>
      <c r="P14" s="19">
        <f t="shared" si="12"/>
        <v>0</v>
      </c>
      <c r="Q14" s="19">
        <f>Q7-Q13</f>
        <v>-135323.39999999991</v>
      </c>
      <c r="R14" s="19">
        <f t="shared" ref="R14:S14" si="24">R7-R13</f>
        <v>0</v>
      </c>
      <c r="S14" s="19">
        <f t="shared" si="24"/>
        <v>0</v>
      </c>
      <c r="T14" s="19">
        <f t="shared" si="3"/>
        <v>-27297.399999999907</v>
      </c>
      <c r="U14" s="19">
        <f t="shared" si="3"/>
        <v>0</v>
      </c>
      <c r="V14" s="19">
        <f t="shared" si="3"/>
        <v>0</v>
      </c>
      <c r="W14" s="19">
        <f>W7-W13</f>
        <v>-149855.19999999972</v>
      </c>
      <c r="X14" s="19">
        <f t="shared" ref="X14:Y14" si="25">X7-X13</f>
        <v>0</v>
      </c>
      <c r="Y14" s="19">
        <f t="shared" si="25"/>
        <v>0</v>
      </c>
      <c r="Z14" s="19">
        <f t="shared" si="13"/>
        <v>-14531.799999999814</v>
      </c>
      <c r="AA14" s="19">
        <f t="shared" si="14"/>
        <v>0</v>
      </c>
      <c r="AB14" s="19">
        <f t="shared" si="15"/>
        <v>0</v>
      </c>
      <c r="AC14" s="19">
        <f>AC7-AC13</f>
        <v>-148365.5</v>
      </c>
      <c r="AD14" s="19">
        <f t="shared" ref="AD14:AE14" si="26">AD7-AD13</f>
        <v>0</v>
      </c>
      <c r="AE14" s="19">
        <f t="shared" si="26"/>
        <v>0</v>
      </c>
      <c r="AF14" s="19">
        <f t="shared" si="16"/>
        <v>1489.6999999997206</v>
      </c>
      <c r="AG14" s="19">
        <f t="shared" si="17"/>
        <v>0</v>
      </c>
      <c r="AH14" s="19">
        <f t="shared" si="18"/>
        <v>0</v>
      </c>
      <c r="AI14" s="19">
        <f>AI7-AI13</f>
        <v>-147645.5</v>
      </c>
      <c r="AJ14" s="19">
        <f t="shared" ref="AJ14:AK14" si="27">AJ7-AJ13</f>
        <v>0</v>
      </c>
      <c r="AK14" s="19">
        <f t="shared" si="27"/>
        <v>0</v>
      </c>
      <c r="AL14" s="19">
        <f t="shared" si="19"/>
        <v>720</v>
      </c>
      <c r="AM14" s="19">
        <f t="shared" si="20"/>
        <v>0</v>
      </c>
      <c r="AN14" s="19">
        <f t="shared" si="21"/>
        <v>0</v>
      </c>
    </row>
    <row r="15" spans="1:40" ht="24.9" customHeight="1" x14ac:dyDescent="0.35">
      <c r="A15" s="4" t="s">
        <v>6</v>
      </c>
      <c r="B15" s="3"/>
      <c r="C15" s="3"/>
      <c r="D15" s="3"/>
      <c r="E15" s="3"/>
      <c r="F15" s="3"/>
      <c r="G15" s="3"/>
      <c r="H15" s="3"/>
      <c r="I15" s="3"/>
      <c r="J15" s="3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ht="409.6" x14ac:dyDescent="0.35">
      <c r="A16" s="12" t="s">
        <v>13</v>
      </c>
      <c r="B16" s="3"/>
      <c r="C16" s="3"/>
      <c r="D16" s="3"/>
      <c r="E16" s="3"/>
      <c r="F16" s="3"/>
      <c r="G16" s="3"/>
      <c r="H16" s="3"/>
      <c r="I16" s="3"/>
      <c r="J16" s="3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14" t="s">
        <v>15</v>
      </c>
      <c r="X16" s="14" t="s">
        <v>15</v>
      </c>
      <c r="Y16" s="14" t="s">
        <v>15</v>
      </c>
      <c r="Z16" s="2"/>
      <c r="AA16" s="2"/>
      <c r="AB16" s="2"/>
      <c r="AC16" s="14" t="s">
        <v>15</v>
      </c>
      <c r="AD16" s="14" t="s">
        <v>15</v>
      </c>
      <c r="AE16" s="14" t="s">
        <v>15</v>
      </c>
      <c r="AF16" s="2"/>
      <c r="AG16" s="2"/>
      <c r="AH16" s="2"/>
      <c r="AI16" s="14" t="s">
        <v>15</v>
      </c>
      <c r="AJ16" s="14" t="s">
        <v>15</v>
      </c>
      <c r="AK16" s="14" t="s">
        <v>15</v>
      </c>
      <c r="AL16" s="2"/>
      <c r="AM16" s="2"/>
      <c r="AN16" s="2"/>
    </row>
    <row r="17" spans="1:40" ht="355.8" customHeight="1" x14ac:dyDescent="0.35">
      <c r="A17" s="13" t="s">
        <v>14</v>
      </c>
      <c r="B17" s="14" t="s">
        <v>15</v>
      </c>
      <c r="C17" s="14" t="s">
        <v>15</v>
      </c>
      <c r="D17" s="14" t="s">
        <v>15</v>
      </c>
      <c r="E17" s="14" t="s">
        <v>15</v>
      </c>
      <c r="F17" s="14" t="s">
        <v>15</v>
      </c>
      <c r="G17" s="14" t="s">
        <v>15</v>
      </c>
      <c r="H17" s="14"/>
      <c r="I17" s="14"/>
      <c r="J17" s="14"/>
      <c r="K17" s="14" t="s">
        <v>15</v>
      </c>
      <c r="L17" s="14" t="s">
        <v>15</v>
      </c>
      <c r="M17" s="14" t="s">
        <v>15</v>
      </c>
      <c r="N17" s="2"/>
      <c r="O17" s="2"/>
      <c r="P17" s="2"/>
      <c r="Q17" s="14" t="s">
        <v>15</v>
      </c>
      <c r="R17" s="14" t="s">
        <v>15</v>
      </c>
      <c r="S17" s="14" t="s">
        <v>15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</sheetData>
  <mergeCells count="15">
    <mergeCell ref="AI4:AK4"/>
    <mergeCell ref="AL4:AN4"/>
    <mergeCell ref="AC4:AE4"/>
    <mergeCell ref="AF4:AH4"/>
    <mergeCell ref="A1:D2"/>
    <mergeCell ref="A4:A5"/>
    <mergeCell ref="B4:D4"/>
    <mergeCell ref="E4:G4"/>
    <mergeCell ref="H4:J4"/>
    <mergeCell ref="W4:Y4"/>
    <mergeCell ref="Z4:AB4"/>
    <mergeCell ref="Q4:S4"/>
    <mergeCell ref="T4:V4"/>
    <mergeCell ref="K4:M4"/>
    <mergeCell ref="N4:P4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2025-04-21T13:56:40Z</cp:lastPrinted>
  <dcterms:created xsi:type="dcterms:W3CDTF">2019-01-28T14:49:32Z</dcterms:created>
  <dcterms:modified xsi:type="dcterms:W3CDTF">2025-08-21T10:38:59Z</dcterms:modified>
</cp:coreProperties>
</file>